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4VO GRUPO XXX FTR PC 2026\"/>
    </mc:Choice>
  </mc:AlternateContent>
  <xr:revisionPtr revIDLastSave="0" documentId="13_ncr:1_{A8B7A1E9-7F3A-4D6E-9175-1EE25CCBF81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U9" i="21"/>
  <c r="R9" i="21"/>
  <c r="O9" i="21"/>
  <c r="L9" i="21"/>
  <c r="I9" i="21"/>
  <c r="F9" i="21"/>
  <c r="E5" i="19"/>
  <c r="AD9" i="21" l="1"/>
  <c r="W26" i="18"/>
  <c r="X26" i="18"/>
  <c r="Y26" i="18"/>
  <c r="Z26" i="18"/>
  <c r="AA26" i="18"/>
  <c r="AB26" i="18"/>
  <c r="AC26" i="18"/>
  <c r="AD26" i="18"/>
  <c r="AF26" i="18"/>
  <c r="V26" i="18"/>
  <c r="AF24" i="18"/>
  <c r="AD24" i="18"/>
  <c r="AC24" i="18"/>
  <c r="AB24" i="18"/>
  <c r="AA24" i="18"/>
  <c r="Z24" i="18"/>
  <c r="Y24" i="18"/>
  <c r="X24" i="18"/>
  <c r="W24" i="18"/>
  <c r="V24" i="18"/>
  <c r="AF22" i="18"/>
  <c r="AD22" i="18"/>
  <c r="AC22" i="18"/>
  <c r="AB22" i="18"/>
  <c r="AA22" i="18"/>
  <c r="Z22" i="18"/>
  <c r="Y22" i="18"/>
  <c r="X22" i="18"/>
  <c r="W22" i="18"/>
  <c r="V22" i="18"/>
  <c r="A26" i="18"/>
  <c r="AF9" i="18"/>
  <c r="AD9" i="18"/>
  <c r="AC9" i="18"/>
  <c r="AB9" i="18"/>
  <c r="AA9" i="18"/>
  <c r="Z9" i="18"/>
  <c r="Y9" i="18"/>
  <c r="X9" i="18"/>
  <c r="W9" i="18"/>
  <c r="V9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<sst xmlns="http://schemas.openxmlformats.org/spreadsheetml/2006/main" count="349" uniqueCount="153">
  <si>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</si>
  <si>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</si>
  <si>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</si>
  <si>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</si>
  <si>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</si>
  <si>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</si>
  <si>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</si>
  <si>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</si>
  <si>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</si>
  <si>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</si>
  <si>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</si>
  <si>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</si>
  <si>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</si>
  <si>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</si>
  <si>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</si>
  <si>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</si>
  <si>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</si>
  <si>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</si>
  <si>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</si>
  <si>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</si>
  <si>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</si>
  <si>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</si>
  <si>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</si>
  <si>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</si>
  <si>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</si>
  <si>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</si>
  <si>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</si>
  <si>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</si>
  <si>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</si>
  <si>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</si>
  <si>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</si>
  <si>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</si>
  <si>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</si>
  <si>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</si>
  <si>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</si>
  <si>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</si>
  <si>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</si>
  <si>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</si>
  <si>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</si>
  <si>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</si>
  <si>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</si>
  <si>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</si>
  <si>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</si>
  <si>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</si>
  <si>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</si>
  <si>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</si>
  <si>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</si>
  <si>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</si>
  <si>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</si>
  <si>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</si>
  <si>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</si>
  <si>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</si>
  <si>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</si>
  <si>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</si>
  <si>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</si>
  <si>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</si>
  <si>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</si>
  <si>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</si>
  <si>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</si>
  <si>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</si>
  <si>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</si>
  <si>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</si>
  <si>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</si>
  <si>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</si>
  <si>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</si>
  <si>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</si>
  <si>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</si>
  <si>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</si>
  <si>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</si>
  <si>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</si>
  <si>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</si>
  <si>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</si>
  <si>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</si>
  <si>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</si>
  <si>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ANCASH</t>
  </si>
  <si>
    <t>Huarmey-Chicama</t>
  </si>
  <si>
    <t>Santa Lacramarca Nepeña</t>
  </si>
  <si>
    <t>Santa</t>
  </si>
  <si>
    <t>Ancash</t>
  </si>
  <si>
    <t>Chimbote</t>
  </si>
  <si>
    <t xml:space="preserve">Cierre de brechas-Propuesta de obras permanentes de control y corrección de cauce </t>
  </si>
  <si>
    <t>FTR-MC-PREV N° 0094-2026-ANA-AAA.CHCH-ALA.SJ</t>
  </si>
  <si>
    <t>Chaparra-Chincha</t>
  </si>
  <si>
    <t>San Juan</t>
  </si>
  <si>
    <t>Grande</t>
  </si>
  <si>
    <t>Chico</t>
  </si>
  <si>
    <t>Ica</t>
  </si>
  <si>
    <t>Chincha</t>
  </si>
  <si>
    <t xml:space="preserve">Alto Laran </t>
  </si>
  <si>
    <t>Portachuelo</t>
  </si>
  <si>
    <t>Limpieza, descolmatación y conformación de bordos en la margen derecha del río Chico</t>
  </si>
  <si>
    <t>Inundación, Erosión fluvial</t>
  </si>
  <si>
    <t>Alto</t>
  </si>
  <si>
    <t>FTR-CB-PREV N° 0080-2026-ANA-AAA.HCH-ALA.SLN</t>
  </si>
  <si>
    <t>Intercuenca 1375991</t>
  </si>
  <si>
    <t xml:space="preserve">Río </t>
  </si>
  <si>
    <t>Lacramarca</t>
  </si>
  <si>
    <t>Río Lacramarca Puente Panamericana</t>
  </si>
  <si>
    <t>Limpieza, descolmatación y construción de dique enrocado en ambas margenes del río Lacramarca</t>
  </si>
  <si>
    <t xml:space="preserve">FTR-CB-PREV N° 0081-2026-ANA-AAA.HCH-ALA.SLN    </t>
  </si>
  <si>
    <t>Río Lacramarca Puente Pardo</t>
  </si>
  <si>
    <t>FTR-MC-PREV N° 0111-2026-ANA-AAA.HCH-ALA.SLN</t>
  </si>
  <si>
    <t>Nepeña</t>
  </si>
  <si>
    <t>Cerro Blanco</t>
  </si>
  <si>
    <t>Limpieza y descolmatación en el cauce del río Nepeña</t>
  </si>
  <si>
    <t>Caña de Azucar y Mango</t>
  </si>
  <si>
    <t>FTR-MC-PREV N° 0112-2026-ANA-AAA.HCH-ALA.SLN</t>
  </si>
  <si>
    <t>Pasamayito</t>
  </si>
  <si>
    <t>Limpieza, descolmatación y conformación de bordos con material propio en ambas margenes del río Nepeña</t>
  </si>
  <si>
    <t>Palto, Mango y Caña de Azucar</t>
  </si>
  <si>
    <t>FTR-MC-PREV N° 0113-2026-ANA-AAA.HCH-ALA.SLN</t>
  </si>
  <si>
    <t>Loco</t>
  </si>
  <si>
    <t>Moro</t>
  </si>
  <si>
    <t>Huarcos</t>
  </si>
  <si>
    <t>Limpieza, descolmatación y conformación de bordos con material propio en la margen izquierda del río Loco</t>
  </si>
  <si>
    <t>FTR-MC-PREV N° 0114-2026-ANA-AAA.HCH-ALA.SLN</t>
  </si>
  <si>
    <t>Mishan Tomeque</t>
  </si>
  <si>
    <t>FTR-MC-PREV N° 0115-2026-ANA-AAA.HCH-ALA.SLN</t>
  </si>
  <si>
    <t>San Jacinto Villafana</t>
  </si>
  <si>
    <t>Limpieza, descolmatación y conformación de bordos con material propio en la margen derecha del río Nepeña</t>
  </si>
  <si>
    <t>FTR-MC-PREV N° 0116-2026-ANA-AAA.HCH-ALA.SLN</t>
  </si>
  <si>
    <t>Jimbe (Nepeña)</t>
  </si>
  <si>
    <t>Cáceres del Perú</t>
  </si>
  <si>
    <t>Ullumaquin</t>
  </si>
  <si>
    <t>Limpieza, descolmatación y conformación de bordos con material propio en la margen derecha del río Jimbe (Nepeña)</t>
  </si>
  <si>
    <t>Palto, Mango y otros</t>
  </si>
  <si>
    <t>FTR-MC-PREV N° 0117-2026-ANA-AAA.HCH-ALA.SLN</t>
  </si>
  <si>
    <t>Virahuanca</t>
  </si>
  <si>
    <t>Limpieza y descolmatación en el cauce del río Loco</t>
  </si>
  <si>
    <t>Palto, Mango, maiz</t>
  </si>
  <si>
    <t>FTR-MC-PREV N° 0125-2026-ANA-AAA.HCH-ALA.SLN</t>
  </si>
  <si>
    <t>Intercuenca 1375999</t>
  </si>
  <si>
    <t>Cascajal</t>
  </si>
  <si>
    <t>Cascajal Bajo-La Cuadra</t>
  </si>
  <si>
    <t>Limpieza, descolmatación y conformación de bordos con material propio del cauce de la quebrada Cascajal</t>
  </si>
  <si>
    <t>FTR-MC-PREV N° 0126-2026-ANA-AAA.HCH-ALA.SLN</t>
  </si>
  <si>
    <t>Limpieza, descolmatación y conformación de bordos con material propio de la quebrada Cascajal</t>
  </si>
  <si>
    <t>FTR-MC-PREV N° 0127-2026-ANA-AAA.HCH-ALA.SLN</t>
  </si>
  <si>
    <t>Tambo Real</t>
  </si>
  <si>
    <t>ICA</t>
  </si>
  <si>
    <t>MOQUEGUA</t>
  </si>
  <si>
    <t>FTR-CB-PREV N° 0104-2026-ANA-AAA.CO-ALA.TAT</t>
  </si>
  <si>
    <t>Caplina-Ocoña</t>
  </si>
  <si>
    <t>Tambo Alto Tambo</t>
  </si>
  <si>
    <t>Tambo</t>
  </si>
  <si>
    <t>De Torata</t>
  </si>
  <si>
    <t>Moquegua</t>
  </si>
  <si>
    <t>General Sanchez Cerro</t>
  </si>
  <si>
    <t>Ubinas</t>
  </si>
  <si>
    <t>San Cristobal de Torata</t>
  </si>
  <si>
    <t>Limpieza, descolmatación y construcción de dique enrocado en la margen izquierda del río De Torata</t>
  </si>
  <si>
    <t>Otros</t>
  </si>
  <si>
    <t>Inundación, Flujo de detritos,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</si>
</sst>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9"/>
  <sheetViews>
    <sheetView topLeftCell="I1" zoomScaleNormal="100" zoomScaleSheetLayoutView="100" workbookViewId="0">
      <selection activeCell="AC22" sqref="AC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72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66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12</v>
      </c>
      <c r="B9" s="17" t="s">
        <v>74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SUM(V10:V21)</f>
        <v>13.26</v>
      </c>
      <c r="W9" s="74">
        <f t="shared" si="0"/>
        <v>6782063.5566312103</v>
      </c>
      <c r="X9" s="34">
        <f t="shared" si="0"/>
        <v>21768</v>
      </c>
      <c r="Y9" s="34">
        <f t="shared" si="0"/>
        <v>5530</v>
      </c>
      <c r="Z9" s="34">
        <f t="shared" si="0"/>
        <v>1700</v>
      </c>
      <c r="AA9" s="34">
        <f t="shared" si="0"/>
        <v>2000</v>
      </c>
      <c r="AB9" s="34">
        <f t="shared" si="0"/>
        <v>29</v>
      </c>
      <c r="AC9" s="34">
        <f t="shared" si="0"/>
        <v>5</v>
      </c>
      <c r="AD9" s="74">
        <f t="shared" si="0"/>
        <v>2589</v>
      </c>
      <c r="AE9" s="41"/>
      <c r="AF9" s="41">
        <f>SUM(AF10:AF21)</f>
        <v>21.960000000000004</v>
      </c>
      <c r="AG9" s="69"/>
      <c r="AH9" s="24"/>
    </row>
    <row r="10" spans="1:34" s="68" customFormat="1" ht="30" customHeight="1" x14ac:dyDescent="0.25">
      <c r="A10" s="20">
        <v>1</v>
      </c>
      <c r="B10" s="70" t="s">
        <v>93</v>
      </c>
      <c r="C10" s="94" t="s">
        <v>80</v>
      </c>
      <c r="D10" s="21" t="s">
        <v>75</v>
      </c>
      <c r="E10" s="21" t="s">
        <v>76</v>
      </c>
      <c r="F10" s="21" t="s">
        <v>94</v>
      </c>
      <c r="G10" s="21" t="s">
        <v>95</v>
      </c>
      <c r="H10" s="21" t="s">
        <v>96</v>
      </c>
      <c r="I10" s="21" t="s">
        <v>78</v>
      </c>
      <c r="J10" s="21" t="s">
        <v>77</v>
      </c>
      <c r="K10" s="21" t="s">
        <v>79</v>
      </c>
      <c r="L10" s="21" t="s">
        <v>97</v>
      </c>
      <c r="M10" s="22">
        <v>769396</v>
      </c>
      <c r="N10" s="22">
        <v>8991921</v>
      </c>
      <c r="O10" s="22">
        <v>769332</v>
      </c>
      <c r="P10" s="22">
        <v>8991839</v>
      </c>
      <c r="Q10" s="22">
        <v>17</v>
      </c>
      <c r="R10" s="21" t="s">
        <v>38</v>
      </c>
      <c r="S10" s="21" t="s">
        <v>38</v>
      </c>
      <c r="T10" s="21" t="s">
        <v>98</v>
      </c>
      <c r="U10" s="66" t="s">
        <v>39</v>
      </c>
      <c r="V10" s="42">
        <v>0.22</v>
      </c>
      <c r="W10" s="1">
        <v>515979.28608000011</v>
      </c>
      <c r="X10" s="20">
        <v>7456</v>
      </c>
      <c r="Y10" s="20">
        <v>1864</v>
      </c>
      <c r="Z10" s="20"/>
      <c r="AA10" s="20"/>
      <c r="AB10" s="20">
        <v>10</v>
      </c>
      <c r="AC10" s="20">
        <v>1</v>
      </c>
      <c r="AD10" s="1"/>
      <c r="AE10" s="67"/>
      <c r="AF10" s="42">
        <v>0.5</v>
      </c>
      <c r="AG10" s="23" t="s">
        <v>91</v>
      </c>
      <c r="AH10" s="95" t="s">
        <v>92</v>
      </c>
    </row>
    <row r="11" spans="1:34" s="68" customFormat="1" ht="30" customHeight="1" x14ac:dyDescent="0.25">
      <c r="A11" s="20">
        <v>2</v>
      </c>
      <c r="B11" s="70" t="s">
        <v>99</v>
      </c>
      <c r="C11" s="94" t="s">
        <v>80</v>
      </c>
      <c r="D11" s="21" t="s">
        <v>75</v>
      </c>
      <c r="E11" s="21" t="s">
        <v>76</v>
      </c>
      <c r="F11" s="21" t="s">
        <v>94</v>
      </c>
      <c r="G11" s="21" t="s">
        <v>95</v>
      </c>
      <c r="H11" s="21" t="s">
        <v>96</v>
      </c>
      <c r="I11" s="21" t="s">
        <v>78</v>
      </c>
      <c r="J11" s="21" t="s">
        <v>77</v>
      </c>
      <c r="K11" s="21" t="s">
        <v>79</v>
      </c>
      <c r="L11" s="21" t="s">
        <v>100</v>
      </c>
      <c r="M11" s="22">
        <v>769554</v>
      </c>
      <c r="N11" s="22">
        <v>8992218</v>
      </c>
      <c r="O11" s="22">
        <v>769473</v>
      </c>
      <c r="P11" s="22">
        <v>8992061</v>
      </c>
      <c r="Q11" s="22">
        <v>17</v>
      </c>
      <c r="R11" s="21" t="s">
        <v>38</v>
      </c>
      <c r="S11" s="21" t="s">
        <v>38</v>
      </c>
      <c r="T11" s="21" t="s">
        <v>98</v>
      </c>
      <c r="U11" s="66" t="s">
        <v>39</v>
      </c>
      <c r="V11" s="42">
        <v>0.36</v>
      </c>
      <c r="W11" s="1">
        <v>800171.9249920001</v>
      </c>
      <c r="X11" s="20">
        <v>7472</v>
      </c>
      <c r="Y11" s="20">
        <v>1868</v>
      </c>
      <c r="Z11" s="20"/>
      <c r="AA11" s="20"/>
      <c r="AB11" s="20">
        <v>10</v>
      </c>
      <c r="AC11" s="20">
        <v>1</v>
      </c>
      <c r="AD11" s="1"/>
      <c r="AE11" s="67"/>
      <c r="AF11" s="42">
        <v>0.06</v>
      </c>
      <c r="AG11" s="23" t="s">
        <v>91</v>
      </c>
      <c r="AH11" s="95" t="s">
        <v>92</v>
      </c>
    </row>
    <row r="12" spans="1:34" s="68" customFormat="1" ht="30" customHeight="1" x14ac:dyDescent="0.25">
      <c r="A12" s="20">
        <v>3</v>
      </c>
      <c r="B12" s="70" t="s">
        <v>101</v>
      </c>
      <c r="C12" s="93" t="s">
        <v>73</v>
      </c>
      <c r="D12" s="21" t="s">
        <v>75</v>
      </c>
      <c r="E12" s="21" t="s">
        <v>76</v>
      </c>
      <c r="F12" s="21" t="s">
        <v>102</v>
      </c>
      <c r="G12" s="21" t="s">
        <v>95</v>
      </c>
      <c r="H12" s="21" t="s">
        <v>102</v>
      </c>
      <c r="I12" s="21" t="s">
        <v>78</v>
      </c>
      <c r="J12" s="21" t="s">
        <v>77</v>
      </c>
      <c r="K12" s="21" t="s">
        <v>102</v>
      </c>
      <c r="L12" s="21" t="s">
        <v>103</v>
      </c>
      <c r="M12" s="22">
        <v>792819</v>
      </c>
      <c r="N12" s="22">
        <v>8983679</v>
      </c>
      <c r="O12" s="22">
        <v>792474</v>
      </c>
      <c r="P12" s="22">
        <v>8983315</v>
      </c>
      <c r="Q12" s="22">
        <v>17</v>
      </c>
      <c r="R12" s="21"/>
      <c r="S12" s="21"/>
      <c r="T12" s="21" t="s">
        <v>104</v>
      </c>
      <c r="U12" s="66" t="s">
        <v>39</v>
      </c>
      <c r="V12" s="42">
        <v>0.5</v>
      </c>
      <c r="W12" s="1">
        <v>470314.05294400005</v>
      </c>
      <c r="X12" s="20">
        <v>250</v>
      </c>
      <c r="Y12" s="20">
        <v>50</v>
      </c>
      <c r="Z12" s="20">
        <v>1000</v>
      </c>
      <c r="AA12" s="20">
        <v>2000</v>
      </c>
      <c r="AB12" s="20">
        <v>2</v>
      </c>
      <c r="AC12" s="20"/>
      <c r="AD12" s="1">
        <v>300</v>
      </c>
      <c r="AE12" s="67" t="s">
        <v>105</v>
      </c>
      <c r="AF12" s="42">
        <v>1</v>
      </c>
      <c r="AG12" s="23" t="s">
        <v>91</v>
      </c>
      <c r="AH12" s="95" t="s">
        <v>92</v>
      </c>
    </row>
    <row r="13" spans="1:34" s="68" customFormat="1" ht="30" customHeight="1" x14ac:dyDescent="0.25">
      <c r="A13" s="20">
        <v>4</v>
      </c>
      <c r="B13" s="70" t="s">
        <v>106</v>
      </c>
      <c r="C13" s="93" t="s">
        <v>73</v>
      </c>
      <c r="D13" s="21" t="s">
        <v>75</v>
      </c>
      <c r="E13" s="21" t="s">
        <v>76</v>
      </c>
      <c r="F13" s="21" t="s">
        <v>102</v>
      </c>
      <c r="G13" s="21" t="s">
        <v>95</v>
      </c>
      <c r="H13" s="21" t="s">
        <v>102</v>
      </c>
      <c r="I13" s="21" t="s">
        <v>78</v>
      </c>
      <c r="J13" s="21" t="s">
        <v>77</v>
      </c>
      <c r="K13" s="21" t="s">
        <v>102</v>
      </c>
      <c r="L13" s="21" t="s">
        <v>107</v>
      </c>
      <c r="M13" s="22">
        <v>807201</v>
      </c>
      <c r="N13" s="22">
        <v>8988078</v>
      </c>
      <c r="O13" s="22">
        <v>806861</v>
      </c>
      <c r="P13" s="22">
        <v>8987867</v>
      </c>
      <c r="Q13" s="22">
        <v>17</v>
      </c>
      <c r="R13" s="21" t="s">
        <v>38</v>
      </c>
      <c r="S13" s="21" t="s">
        <v>38</v>
      </c>
      <c r="T13" s="21" t="s">
        <v>108</v>
      </c>
      <c r="U13" s="66" t="s">
        <v>39</v>
      </c>
      <c r="V13" s="42">
        <v>0.4</v>
      </c>
      <c r="W13" s="1">
        <v>417784.93684200005</v>
      </c>
      <c r="X13" s="20">
        <v>15</v>
      </c>
      <c r="Y13" s="20">
        <v>5</v>
      </c>
      <c r="Z13" s="20"/>
      <c r="AA13" s="20"/>
      <c r="AB13" s="20"/>
      <c r="AC13" s="20"/>
      <c r="AD13" s="1">
        <v>150</v>
      </c>
      <c r="AE13" s="67" t="s">
        <v>109</v>
      </c>
      <c r="AF13" s="42">
        <v>5</v>
      </c>
      <c r="AG13" s="23" t="s">
        <v>91</v>
      </c>
      <c r="AH13" s="95" t="s">
        <v>92</v>
      </c>
    </row>
    <row r="14" spans="1:34" s="68" customFormat="1" ht="30" customHeight="1" x14ac:dyDescent="0.25">
      <c r="A14" s="20">
        <v>5</v>
      </c>
      <c r="B14" s="70" t="s">
        <v>110</v>
      </c>
      <c r="C14" s="93" t="s">
        <v>73</v>
      </c>
      <c r="D14" s="21" t="s">
        <v>75</v>
      </c>
      <c r="E14" s="21" t="s">
        <v>76</v>
      </c>
      <c r="F14" s="21" t="s">
        <v>102</v>
      </c>
      <c r="G14" s="21" t="s">
        <v>95</v>
      </c>
      <c r="H14" s="21" t="s">
        <v>111</v>
      </c>
      <c r="I14" s="21" t="s">
        <v>78</v>
      </c>
      <c r="J14" s="21" t="s">
        <v>77</v>
      </c>
      <c r="K14" s="21" t="s">
        <v>112</v>
      </c>
      <c r="L14" s="21" t="s">
        <v>113</v>
      </c>
      <c r="M14" s="22">
        <v>812074</v>
      </c>
      <c r="N14" s="22">
        <v>8988088</v>
      </c>
      <c r="O14" s="22">
        <v>811870</v>
      </c>
      <c r="P14" s="22">
        <v>8987945</v>
      </c>
      <c r="Q14" s="22">
        <v>17</v>
      </c>
      <c r="R14" s="21" t="s">
        <v>38</v>
      </c>
      <c r="S14" s="21"/>
      <c r="T14" s="21" t="s">
        <v>114</v>
      </c>
      <c r="U14" s="66" t="s">
        <v>39</v>
      </c>
      <c r="V14" s="42">
        <v>0.25</v>
      </c>
      <c r="W14" s="1">
        <v>183277.84633</v>
      </c>
      <c r="X14" s="20">
        <v>80</v>
      </c>
      <c r="Y14" s="20">
        <v>30</v>
      </c>
      <c r="Z14" s="20">
        <v>500</v>
      </c>
      <c r="AA14" s="20"/>
      <c r="AB14" s="20"/>
      <c r="AC14" s="20"/>
      <c r="AD14" s="1">
        <v>80</v>
      </c>
      <c r="AE14" s="67" t="s">
        <v>109</v>
      </c>
      <c r="AF14" s="42">
        <v>1</v>
      </c>
      <c r="AG14" s="23" t="s">
        <v>91</v>
      </c>
      <c r="AH14" s="92" t="s">
        <v>59</v>
      </c>
    </row>
    <row r="15" spans="1:34" s="68" customFormat="1" ht="30" customHeight="1" x14ac:dyDescent="0.25">
      <c r="A15" s="20">
        <v>6</v>
      </c>
      <c r="B15" s="70" t="s">
        <v>115</v>
      </c>
      <c r="C15" s="93" t="s">
        <v>73</v>
      </c>
      <c r="D15" s="21" t="s">
        <v>75</v>
      </c>
      <c r="E15" s="21" t="s">
        <v>76</v>
      </c>
      <c r="F15" s="21" t="s">
        <v>102</v>
      </c>
      <c r="G15" s="21" t="s">
        <v>95</v>
      </c>
      <c r="H15" s="21" t="s">
        <v>102</v>
      </c>
      <c r="I15" s="21" t="s">
        <v>78</v>
      </c>
      <c r="J15" s="21" t="s">
        <v>77</v>
      </c>
      <c r="K15" s="21" t="s">
        <v>112</v>
      </c>
      <c r="L15" s="21" t="s">
        <v>116</v>
      </c>
      <c r="M15" s="22">
        <v>807518</v>
      </c>
      <c r="N15" s="22">
        <v>8988323</v>
      </c>
      <c r="O15" s="22">
        <v>807204</v>
      </c>
      <c r="P15" s="22">
        <v>8988076</v>
      </c>
      <c r="Q15" s="22">
        <v>17</v>
      </c>
      <c r="R15" s="21" t="s">
        <v>38</v>
      </c>
      <c r="S15" s="21" t="s">
        <v>38</v>
      </c>
      <c r="T15" s="21" t="s">
        <v>108</v>
      </c>
      <c r="U15" s="66" t="s">
        <v>39</v>
      </c>
      <c r="V15" s="42">
        <v>0.4</v>
      </c>
      <c r="W15" s="1">
        <v>417784.93684200005</v>
      </c>
      <c r="X15" s="20">
        <v>25</v>
      </c>
      <c r="Y15" s="20">
        <v>10</v>
      </c>
      <c r="Z15" s="20"/>
      <c r="AA15" s="20"/>
      <c r="AB15" s="20"/>
      <c r="AC15" s="20"/>
      <c r="AD15" s="1">
        <v>250</v>
      </c>
      <c r="AE15" s="67" t="s">
        <v>109</v>
      </c>
      <c r="AF15" s="42">
        <v>5</v>
      </c>
      <c r="AG15" s="23" t="s">
        <v>91</v>
      </c>
      <c r="AH15" s="95" t="s">
        <v>92</v>
      </c>
    </row>
    <row r="16" spans="1:34" s="68" customFormat="1" ht="30" customHeight="1" x14ac:dyDescent="0.25">
      <c r="A16" s="20">
        <v>7</v>
      </c>
      <c r="B16" s="70" t="s">
        <v>117</v>
      </c>
      <c r="C16" s="93" t="s">
        <v>73</v>
      </c>
      <c r="D16" s="21" t="s">
        <v>75</v>
      </c>
      <c r="E16" s="21" t="s">
        <v>76</v>
      </c>
      <c r="F16" s="21" t="s">
        <v>102</v>
      </c>
      <c r="G16" s="21" t="s">
        <v>95</v>
      </c>
      <c r="H16" s="21" t="s">
        <v>102</v>
      </c>
      <c r="I16" s="21" t="s">
        <v>78</v>
      </c>
      <c r="J16" s="21" t="s">
        <v>77</v>
      </c>
      <c r="K16" s="21" t="s">
        <v>102</v>
      </c>
      <c r="L16" s="21" t="s">
        <v>118</v>
      </c>
      <c r="M16" s="22">
        <v>8986531</v>
      </c>
      <c r="N16" s="22">
        <v>805109</v>
      </c>
      <c r="O16" s="22">
        <v>804783</v>
      </c>
      <c r="P16" s="22">
        <v>8986299</v>
      </c>
      <c r="Q16" s="22">
        <v>17</v>
      </c>
      <c r="R16" s="21"/>
      <c r="S16" s="21" t="s">
        <v>38</v>
      </c>
      <c r="T16" s="21" t="s">
        <v>119</v>
      </c>
      <c r="U16" s="66" t="s">
        <v>39</v>
      </c>
      <c r="V16" s="42">
        <v>0.4</v>
      </c>
      <c r="W16" s="1">
        <v>469056.52095400001</v>
      </c>
      <c r="X16" s="20">
        <v>40</v>
      </c>
      <c r="Y16" s="20">
        <v>15</v>
      </c>
      <c r="Z16" s="20"/>
      <c r="AA16" s="20"/>
      <c r="AB16" s="20"/>
      <c r="AC16" s="20"/>
      <c r="AD16" s="1">
        <v>550</v>
      </c>
      <c r="AE16" s="67" t="s">
        <v>109</v>
      </c>
      <c r="AF16" s="42">
        <v>5</v>
      </c>
      <c r="AG16" s="23" t="s">
        <v>91</v>
      </c>
      <c r="AH16" s="95" t="s">
        <v>92</v>
      </c>
    </row>
    <row r="17" spans="1:34" s="68" customFormat="1" ht="30" customHeight="1" x14ac:dyDescent="0.25">
      <c r="A17" s="20">
        <v>8</v>
      </c>
      <c r="B17" s="70" t="s">
        <v>120</v>
      </c>
      <c r="C17" s="93" t="s">
        <v>73</v>
      </c>
      <c r="D17" s="21" t="s">
        <v>75</v>
      </c>
      <c r="E17" s="21" t="s">
        <v>76</v>
      </c>
      <c r="F17" s="21" t="s">
        <v>102</v>
      </c>
      <c r="G17" s="21" t="s">
        <v>95</v>
      </c>
      <c r="H17" s="21" t="s">
        <v>121</v>
      </c>
      <c r="I17" s="21" t="s">
        <v>78</v>
      </c>
      <c r="J17" s="21" t="s">
        <v>77</v>
      </c>
      <c r="K17" s="21" t="s">
        <v>122</v>
      </c>
      <c r="L17" s="21" t="s">
        <v>123</v>
      </c>
      <c r="M17" s="22">
        <v>812793</v>
      </c>
      <c r="N17" s="22">
        <v>8997593</v>
      </c>
      <c r="O17" s="22">
        <v>812696</v>
      </c>
      <c r="P17" s="22">
        <v>8997466</v>
      </c>
      <c r="Q17" s="22">
        <v>17</v>
      </c>
      <c r="R17" s="21"/>
      <c r="S17" s="21" t="s">
        <v>38</v>
      </c>
      <c r="T17" s="21" t="s">
        <v>124</v>
      </c>
      <c r="U17" s="66" t="s">
        <v>39</v>
      </c>
      <c r="V17" s="42">
        <v>0.18</v>
      </c>
      <c r="W17" s="1">
        <v>214524.22026199996</v>
      </c>
      <c r="X17" s="20">
        <v>30</v>
      </c>
      <c r="Y17" s="20">
        <v>10</v>
      </c>
      <c r="Z17" s="20"/>
      <c r="AA17" s="20"/>
      <c r="AB17" s="20"/>
      <c r="AC17" s="20"/>
      <c r="AD17" s="1">
        <v>40</v>
      </c>
      <c r="AE17" s="67" t="s">
        <v>125</v>
      </c>
      <c r="AF17" s="42"/>
      <c r="AG17" s="23" t="s">
        <v>91</v>
      </c>
      <c r="AH17" s="95" t="s">
        <v>92</v>
      </c>
    </row>
    <row r="18" spans="1:34" s="68" customFormat="1" ht="30" customHeight="1" x14ac:dyDescent="0.25">
      <c r="A18" s="20">
        <v>9</v>
      </c>
      <c r="B18" s="70" t="s">
        <v>126</v>
      </c>
      <c r="C18" s="93" t="s">
        <v>73</v>
      </c>
      <c r="D18" s="21" t="s">
        <v>75</v>
      </c>
      <c r="E18" s="21" t="s">
        <v>76</v>
      </c>
      <c r="F18" s="21" t="s">
        <v>102</v>
      </c>
      <c r="G18" s="21" t="s">
        <v>95</v>
      </c>
      <c r="H18" s="21" t="s">
        <v>111</v>
      </c>
      <c r="I18" s="21" t="s">
        <v>78</v>
      </c>
      <c r="J18" s="21" t="s">
        <v>77</v>
      </c>
      <c r="K18" s="21" t="s">
        <v>112</v>
      </c>
      <c r="L18" s="21" t="s">
        <v>127</v>
      </c>
      <c r="M18" s="22">
        <v>807961</v>
      </c>
      <c r="N18" s="22">
        <v>8986484</v>
      </c>
      <c r="O18" s="22">
        <v>807736</v>
      </c>
      <c r="P18" s="22">
        <v>8986585</v>
      </c>
      <c r="Q18" s="22">
        <v>17</v>
      </c>
      <c r="R18" s="21"/>
      <c r="S18" s="21"/>
      <c r="T18" s="21" t="s">
        <v>128</v>
      </c>
      <c r="U18" s="66" t="s">
        <v>39</v>
      </c>
      <c r="V18" s="42">
        <v>0.25</v>
      </c>
      <c r="W18" s="1">
        <v>173097.40670000002</v>
      </c>
      <c r="X18" s="20">
        <v>100</v>
      </c>
      <c r="Y18" s="20">
        <v>30</v>
      </c>
      <c r="Z18" s="20">
        <v>200</v>
      </c>
      <c r="AA18" s="20"/>
      <c r="AB18" s="20"/>
      <c r="AC18" s="20"/>
      <c r="AD18" s="1">
        <v>30</v>
      </c>
      <c r="AE18" s="67" t="s">
        <v>129</v>
      </c>
      <c r="AF18" s="42">
        <v>0.3</v>
      </c>
      <c r="AG18" s="23" t="s">
        <v>91</v>
      </c>
      <c r="AH18" s="95" t="s">
        <v>92</v>
      </c>
    </row>
    <row r="19" spans="1:34" s="68" customFormat="1" ht="30" customHeight="1" x14ac:dyDescent="0.25">
      <c r="A19" s="20">
        <v>10</v>
      </c>
      <c r="B19" s="70" t="s">
        <v>130</v>
      </c>
      <c r="C19" s="93" t="s">
        <v>73</v>
      </c>
      <c r="D19" s="21" t="s">
        <v>75</v>
      </c>
      <c r="E19" s="21" t="s">
        <v>76</v>
      </c>
      <c r="F19" s="21" t="s">
        <v>131</v>
      </c>
      <c r="G19" s="21" t="s">
        <v>68</v>
      </c>
      <c r="H19" s="21" t="s">
        <v>132</v>
      </c>
      <c r="I19" s="21" t="s">
        <v>78</v>
      </c>
      <c r="J19" s="21" t="s">
        <v>77</v>
      </c>
      <c r="K19" s="21" t="s">
        <v>79</v>
      </c>
      <c r="L19" s="21" t="s">
        <v>133</v>
      </c>
      <c r="M19" s="22">
        <v>772660</v>
      </c>
      <c r="N19" s="22">
        <v>9014914</v>
      </c>
      <c r="O19" s="22">
        <v>770149</v>
      </c>
      <c r="P19" s="22">
        <v>9012380</v>
      </c>
      <c r="Q19" s="22">
        <v>17</v>
      </c>
      <c r="R19" s="21" t="s">
        <v>38</v>
      </c>
      <c r="S19" s="21" t="s">
        <v>38</v>
      </c>
      <c r="T19" s="21" t="s">
        <v>134</v>
      </c>
      <c r="U19" s="66" t="s">
        <v>39</v>
      </c>
      <c r="V19" s="42">
        <v>3.8</v>
      </c>
      <c r="W19" s="1">
        <v>1175437.5428064647</v>
      </c>
      <c r="X19" s="20">
        <v>724</v>
      </c>
      <c r="Y19" s="20">
        <v>254</v>
      </c>
      <c r="Z19" s="20"/>
      <c r="AA19" s="20"/>
      <c r="AB19" s="20">
        <v>3</v>
      </c>
      <c r="AC19" s="20">
        <v>1</v>
      </c>
      <c r="AD19" s="1">
        <v>407</v>
      </c>
      <c r="AE19" s="67"/>
      <c r="AF19" s="42">
        <v>0.5</v>
      </c>
      <c r="AG19" s="23" t="s">
        <v>91</v>
      </c>
      <c r="AH19" s="92" t="s">
        <v>59</v>
      </c>
    </row>
    <row r="20" spans="1:34" s="68" customFormat="1" ht="30" customHeight="1" x14ac:dyDescent="0.25">
      <c r="A20" s="20">
        <v>11</v>
      </c>
      <c r="B20" s="70" t="s">
        <v>135</v>
      </c>
      <c r="C20" s="93" t="s">
        <v>73</v>
      </c>
      <c r="D20" s="21" t="s">
        <v>75</v>
      </c>
      <c r="E20" s="21" t="s">
        <v>76</v>
      </c>
      <c r="F20" s="21" t="s">
        <v>131</v>
      </c>
      <c r="G20" s="21" t="s">
        <v>68</v>
      </c>
      <c r="H20" s="21" t="s">
        <v>132</v>
      </c>
      <c r="I20" s="21" t="s">
        <v>78</v>
      </c>
      <c r="J20" s="21" t="s">
        <v>77</v>
      </c>
      <c r="K20" s="21" t="s">
        <v>79</v>
      </c>
      <c r="L20" s="21" t="s">
        <v>132</v>
      </c>
      <c r="M20" s="22">
        <v>770149</v>
      </c>
      <c r="N20" s="22">
        <v>9012380</v>
      </c>
      <c r="O20" s="22">
        <v>767911</v>
      </c>
      <c r="P20" s="22">
        <v>9010342</v>
      </c>
      <c r="Q20" s="22">
        <v>17</v>
      </c>
      <c r="R20" s="21" t="s">
        <v>38</v>
      </c>
      <c r="S20" s="21" t="s">
        <v>38</v>
      </c>
      <c r="T20" s="21" t="s">
        <v>136</v>
      </c>
      <c r="U20" s="66" t="s">
        <v>39</v>
      </c>
      <c r="V20" s="42">
        <v>3.1</v>
      </c>
      <c r="W20" s="1">
        <v>1144907.4716772458</v>
      </c>
      <c r="X20" s="20">
        <v>2788</v>
      </c>
      <c r="Y20" s="20">
        <v>697</v>
      </c>
      <c r="Z20" s="20"/>
      <c r="AA20" s="20"/>
      <c r="AB20" s="20">
        <v>2</v>
      </c>
      <c r="AC20" s="20">
        <v>1</v>
      </c>
      <c r="AD20" s="1">
        <v>391</v>
      </c>
      <c r="AE20" s="67"/>
      <c r="AF20" s="42">
        <v>3.1</v>
      </c>
      <c r="AG20" s="23" t="s">
        <v>91</v>
      </c>
      <c r="AH20" s="92" t="s">
        <v>59</v>
      </c>
    </row>
    <row r="21" spans="1:34" s="68" customFormat="1" ht="30" customHeight="1" x14ac:dyDescent="0.25">
      <c r="A21" s="20">
        <v>12</v>
      </c>
      <c r="B21" s="70" t="s">
        <v>137</v>
      </c>
      <c r="C21" s="93" t="s">
        <v>73</v>
      </c>
      <c r="D21" s="21" t="s">
        <v>75</v>
      </c>
      <c r="E21" s="21" t="s">
        <v>76</v>
      </c>
      <c r="F21" s="21" t="s">
        <v>131</v>
      </c>
      <c r="G21" s="21" t="s">
        <v>68</v>
      </c>
      <c r="H21" s="21" t="s">
        <v>132</v>
      </c>
      <c r="I21" s="21" t="s">
        <v>78</v>
      </c>
      <c r="J21" s="21" t="s">
        <v>77</v>
      </c>
      <c r="K21" s="21" t="s">
        <v>79</v>
      </c>
      <c r="L21" s="21" t="s">
        <v>138</v>
      </c>
      <c r="M21" s="22">
        <v>767911</v>
      </c>
      <c r="N21" s="22">
        <v>9010342</v>
      </c>
      <c r="O21" s="22">
        <v>766036</v>
      </c>
      <c r="P21" s="22">
        <v>9007782</v>
      </c>
      <c r="Q21" s="22">
        <v>17</v>
      </c>
      <c r="R21" s="21" t="s">
        <v>38</v>
      </c>
      <c r="S21" s="21" t="s">
        <v>38</v>
      </c>
      <c r="T21" s="21" t="s">
        <v>134</v>
      </c>
      <c r="U21" s="66" t="s">
        <v>39</v>
      </c>
      <c r="V21" s="42">
        <v>3.4</v>
      </c>
      <c r="W21" s="1">
        <v>799727.41020150005</v>
      </c>
      <c r="X21" s="20">
        <v>2788</v>
      </c>
      <c r="Y21" s="20">
        <v>697</v>
      </c>
      <c r="Z21" s="20"/>
      <c r="AA21" s="20"/>
      <c r="AB21" s="20">
        <v>2</v>
      </c>
      <c r="AC21" s="20">
        <v>1</v>
      </c>
      <c r="AD21" s="1">
        <v>391</v>
      </c>
      <c r="AE21" s="67"/>
      <c r="AF21" s="42">
        <v>0.5</v>
      </c>
      <c r="AG21" s="23" t="s">
        <v>91</v>
      </c>
      <c r="AH21" s="92" t="s">
        <v>59</v>
      </c>
    </row>
    <row r="22" spans="1:34" s="19" customFormat="1" ht="24" customHeight="1" x14ac:dyDescent="0.25">
      <c r="A22" s="16">
        <v>1</v>
      </c>
      <c r="B22" s="17" t="s">
        <v>139</v>
      </c>
      <c r="C22" s="17"/>
      <c r="D22" s="75"/>
      <c r="E22" s="75"/>
      <c r="F22" s="17"/>
      <c r="G22" s="17"/>
      <c r="H22" s="17"/>
      <c r="I22" s="75"/>
      <c r="J22" s="75"/>
      <c r="K22" s="75"/>
      <c r="L22" s="75"/>
      <c r="M22" s="18"/>
      <c r="N22" s="18"/>
      <c r="O22" s="18"/>
      <c r="P22" s="18"/>
      <c r="Q22" s="18"/>
      <c r="R22" s="75"/>
      <c r="S22" s="75"/>
      <c r="T22" s="75"/>
      <c r="U22" s="75"/>
      <c r="V22" s="41">
        <f t="shared" ref="V22:AD22" si="1">SUM(V23:V23)</f>
        <v>0.8</v>
      </c>
      <c r="W22" s="74">
        <f t="shared" si="1"/>
        <v>888838.79153399996</v>
      </c>
      <c r="X22" s="34">
        <f t="shared" si="1"/>
        <v>215</v>
      </c>
      <c r="Y22" s="34">
        <f t="shared" si="1"/>
        <v>115</v>
      </c>
      <c r="Z22" s="34">
        <f t="shared" si="1"/>
        <v>0</v>
      </c>
      <c r="AA22" s="34">
        <f t="shared" si="1"/>
        <v>0</v>
      </c>
      <c r="AB22" s="34">
        <f t="shared" si="1"/>
        <v>0</v>
      </c>
      <c r="AC22" s="34">
        <f t="shared" si="1"/>
        <v>0</v>
      </c>
      <c r="AD22" s="74">
        <f t="shared" si="1"/>
        <v>33</v>
      </c>
      <c r="AE22" s="41"/>
      <c r="AF22" s="41">
        <f>SUM(AF23:AF23)</f>
        <v>0</v>
      </c>
      <c r="AG22" s="69"/>
      <c r="AH22" s="24"/>
    </row>
    <row r="23" spans="1:34" s="68" customFormat="1" ht="30" customHeight="1" x14ac:dyDescent="0.25">
      <c r="A23" s="20">
        <v>1</v>
      </c>
      <c r="B23" s="70" t="s">
        <v>81</v>
      </c>
      <c r="C23" s="93" t="s">
        <v>73</v>
      </c>
      <c r="D23" s="21" t="s">
        <v>82</v>
      </c>
      <c r="E23" s="21" t="s">
        <v>83</v>
      </c>
      <c r="F23" s="21" t="s">
        <v>84</v>
      </c>
      <c r="G23" s="21" t="s">
        <v>67</v>
      </c>
      <c r="H23" s="21" t="s">
        <v>85</v>
      </c>
      <c r="I23" s="21" t="s">
        <v>86</v>
      </c>
      <c r="J23" s="21" t="s">
        <v>87</v>
      </c>
      <c r="K23" s="21" t="s">
        <v>88</v>
      </c>
      <c r="L23" s="21" t="s">
        <v>89</v>
      </c>
      <c r="M23" s="22">
        <v>386636</v>
      </c>
      <c r="N23" s="22">
        <v>8512260</v>
      </c>
      <c r="O23" s="22">
        <v>385907</v>
      </c>
      <c r="P23" s="22">
        <v>8512083</v>
      </c>
      <c r="Q23" s="22">
        <v>18</v>
      </c>
      <c r="R23" s="21"/>
      <c r="S23" s="21" t="s">
        <v>38</v>
      </c>
      <c r="T23" s="21" t="s">
        <v>90</v>
      </c>
      <c r="U23" s="66" t="s">
        <v>39</v>
      </c>
      <c r="V23" s="42">
        <v>0.8</v>
      </c>
      <c r="W23" s="1">
        <v>888838.79153399996</v>
      </c>
      <c r="X23" s="20">
        <v>215</v>
      </c>
      <c r="Y23" s="20">
        <v>115</v>
      </c>
      <c r="Z23" s="20"/>
      <c r="AA23" s="20"/>
      <c r="AB23" s="20"/>
      <c r="AC23" s="20"/>
      <c r="AD23" s="1">
        <v>33</v>
      </c>
      <c r="AE23" s="67"/>
      <c r="AF23" s="42"/>
      <c r="AG23" s="23" t="s">
        <v>91</v>
      </c>
      <c r="AH23" s="92" t="s">
        <v>59</v>
      </c>
    </row>
    <row r="24" spans="1:34" s="19" customFormat="1" ht="24" customHeight="1" x14ac:dyDescent="0.25">
      <c r="A24" s="16">
        <v>1</v>
      </c>
      <c r="B24" s="17" t="s">
        <v>140</v>
      </c>
      <c r="C24" s="17"/>
      <c r="D24" s="75"/>
      <c r="E24" s="75"/>
      <c r="F24" s="17"/>
      <c r="G24" s="17"/>
      <c r="H24" s="17"/>
      <c r="I24" s="75"/>
      <c r="J24" s="75"/>
      <c r="K24" s="75"/>
      <c r="L24" s="75"/>
      <c r="M24" s="18"/>
      <c r="N24" s="18"/>
      <c r="O24" s="18"/>
      <c r="P24" s="18"/>
      <c r="Q24" s="18"/>
      <c r="R24" s="75"/>
      <c r="S24" s="75"/>
      <c r="T24" s="75"/>
      <c r="U24" s="75"/>
      <c r="V24" s="41">
        <f t="shared" ref="V24:AD24" si="2">SUM(V25:V25)</f>
        <v>0.81</v>
      </c>
      <c r="W24" s="74">
        <f t="shared" si="2"/>
        <v>3589294.4851771686</v>
      </c>
      <c r="X24" s="34">
        <f t="shared" si="2"/>
        <v>89</v>
      </c>
      <c r="Y24" s="34">
        <f t="shared" si="2"/>
        <v>45</v>
      </c>
      <c r="Z24" s="34">
        <f t="shared" si="2"/>
        <v>0</v>
      </c>
      <c r="AA24" s="34">
        <f t="shared" si="2"/>
        <v>0</v>
      </c>
      <c r="AB24" s="34">
        <f t="shared" si="2"/>
        <v>1</v>
      </c>
      <c r="AC24" s="34">
        <f t="shared" si="2"/>
        <v>0</v>
      </c>
      <c r="AD24" s="74">
        <f t="shared" si="2"/>
        <v>6.14</v>
      </c>
      <c r="AE24" s="41"/>
      <c r="AF24" s="41">
        <f>SUM(AF25:AF25)</f>
        <v>0</v>
      </c>
      <c r="AG24" s="69"/>
      <c r="AH24" s="24"/>
    </row>
    <row r="25" spans="1:34" s="68" customFormat="1" ht="30" customHeight="1" x14ac:dyDescent="0.25">
      <c r="A25" s="20">
        <v>1</v>
      </c>
      <c r="B25" s="70" t="s">
        <v>141</v>
      </c>
      <c r="C25" s="94" t="s">
        <v>80</v>
      </c>
      <c r="D25" s="21" t="s">
        <v>142</v>
      </c>
      <c r="E25" s="21" t="s">
        <v>143</v>
      </c>
      <c r="F25" s="21" t="s">
        <v>144</v>
      </c>
      <c r="G25" s="21" t="s">
        <v>67</v>
      </c>
      <c r="H25" s="21" t="s">
        <v>145</v>
      </c>
      <c r="I25" s="21" t="s">
        <v>146</v>
      </c>
      <c r="J25" s="21" t="s">
        <v>147</v>
      </c>
      <c r="K25" s="21" t="s">
        <v>148</v>
      </c>
      <c r="L25" s="21" t="s">
        <v>149</v>
      </c>
      <c r="M25" s="22">
        <v>313464</v>
      </c>
      <c r="N25" s="22">
        <v>8191554</v>
      </c>
      <c r="O25" s="22">
        <v>314213</v>
      </c>
      <c r="P25" s="22">
        <v>8191254</v>
      </c>
      <c r="Q25" s="22">
        <v>19</v>
      </c>
      <c r="R25" s="21" t="s">
        <v>38</v>
      </c>
      <c r="S25" s="21"/>
      <c r="T25" s="21" t="s">
        <v>150</v>
      </c>
      <c r="U25" s="66" t="s">
        <v>39</v>
      </c>
      <c r="V25" s="42">
        <v>0.81</v>
      </c>
      <c r="W25" s="1">
        <v>3589294.4851771686</v>
      </c>
      <c r="X25" s="20">
        <v>89</v>
      </c>
      <c r="Y25" s="20">
        <v>45</v>
      </c>
      <c r="Z25" s="20"/>
      <c r="AA25" s="20"/>
      <c r="AB25" s="20">
        <v>1</v>
      </c>
      <c r="AC25" s="20"/>
      <c r="AD25" s="1">
        <v>6.14</v>
      </c>
      <c r="AE25" s="67" t="s">
        <v>151</v>
      </c>
      <c r="AF25" s="42"/>
      <c r="AG25" s="23" t="s">
        <v>152</v>
      </c>
      <c r="AH25" s="92" t="s">
        <v>59</v>
      </c>
    </row>
    <row r="26" spans="1:34" ht="24.95" customHeight="1" x14ac:dyDescent="0.3">
      <c r="A26" s="31">
        <f>A9+A22+A24</f>
        <v>14</v>
      </c>
      <c r="B26" s="32"/>
      <c r="C26" s="32"/>
      <c r="D26" s="32"/>
      <c r="E26" s="32"/>
      <c r="F26" s="96" t="s">
        <v>41</v>
      </c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8"/>
      <c r="U26" s="31"/>
      <c r="V26" s="71">
        <f>V9+V22+V24</f>
        <v>14.870000000000001</v>
      </c>
      <c r="W26" s="72">
        <f t="shared" ref="W26:AF26" si="3">W9+W22+W24</f>
        <v>11260196.833342379</v>
      </c>
      <c r="X26" s="73">
        <f t="shared" si="3"/>
        <v>22072</v>
      </c>
      <c r="Y26" s="73">
        <f t="shared" si="3"/>
        <v>5690</v>
      </c>
      <c r="Z26" s="73">
        <f t="shared" si="3"/>
        <v>1700</v>
      </c>
      <c r="AA26" s="73">
        <f t="shared" si="3"/>
        <v>2000</v>
      </c>
      <c r="AB26" s="73">
        <f t="shared" si="3"/>
        <v>30</v>
      </c>
      <c r="AC26" s="73">
        <f t="shared" si="3"/>
        <v>5</v>
      </c>
      <c r="AD26" s="72">
        <f t="shared" si="3"/>
        <v>2628.14</v>
      </c>
      <c r="AE26" s="31"/>
      <c r="AF26" s="71">
        <f t="shared" si="3"/>
        <v>21.960000000000004</v>
      </c>
      <c r="AG26" s="33"/>
      <c r="AH26" s="33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6:T26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tabSelected="1" zoomScale="75" zoomScaleNormal="75" workbookViewId="0">
      <selection activeCell="E43" sqref="E42:E4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71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74</v>
      </c>
      <c r="C4" s="38">
        <v>2</v>
      </c>
      <c r="D4" s="38">
        <v>10</v>
      </c>
      <c r="E4" s="38">
        <f t="shared" ref="E4:E6" si="0">C4+D4</f>
        <v>12</v>
      </c>
    </row>
    <row r="5" spans="1:5" ht="15" customHeight="1" x14ac:dyDescent="0.25">
      <c r="A5" s="37">
        <v>2</v>
      </c>
      <c r="B5" s="38" t="s">
        <v>139</v>
      </c>
      <c r="C5" s="38">
        <v>0</v>
      </c>
      <c r="D5" s="38">
        <v>1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140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1" t="s">
        <v>45</v>
      </c>
      <c r="B7" s="131"/>
      <c r="C7" s="39">
        <f>SUM(C4:C6)</f>
        <v>3</v>
      </c>
      <c r="D7" s="39">
        <f>SUM(D4:D6)</f>
        <v>11</v>
      </c>
      <c r="E7" s="39">
        <f>SUM(E4:E6)</f>
        <v>14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G21" sqref="G2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/>
      <c r="AA2"/>
      <c r="AB2"/>
      <c r="AC2"/>
    </row>
    <row r="3" spans="1:30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/>
      <c r="AA3"/>
      <c r="AB3"/>
      <c r="AC3"/>
    </row>
    <row r="4" spans="1:30" x14ac:dyDescent="0.25">
      <c r="A4" s="136" t="s">
        <v>70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/>
      <c r="AA4"/>
      <c r="AB4"/>
      <c r="AC4"/>
    </row>
    <row r="5" spans="1:30" ht="21" customHeight="1" x14ac:dyDescent="0.25">
      <c r="A5" s="137" t="s">
        <v>42</v>
      </c>
      <c r="B5" s="137" t="s">
        <v>48</v>
      </c>
      <c r="C5" s="138" t="s">
        <v>49</v>
      </c>
      <c r="D5" s="140" t="s">
        <v>50</v>
      </c>
      <c r="E5" s="141"/>
      <c r="F5" s="142"/>
      <c r="G5" s="140" t="s">
        <v>51</v>
      </c>
      <c r="H5" s="141"/>
      <c r="I5" s="142"/>
      <c r="J5" s="146" t="s">
        <v>0</v>
      </c>
      <c r="K5" s="147"/>
      <c r="L5" s="148"/>
      <c r="M5" s="152" t="s">
        <v>52</v>
      </c>
      <c r="N5" s="153"/>
      <c r="O5" s="153"/>
      <c r="P5" s="153"/>
      <c r="Q5" s="153"/>
      <c r="R5" s="153"/>
      <c r="S5" s="153"/>
      <c r="T5" s="153"/>
      <c r="U5" s="154"/>
      <c r="V5" s="155" t="s">
        <v>53</v>
      </c>
      <c r="W5" s="156"/>
      <c r="X5" s="156"/>
      <c r="Y5" s="156"/>
      <c r="Z5" s="156"/>
      <c r="AA5" s="156"/>
      <c r="AB5" s="156"/>
      <c r="AC5" s="156"/>
      <c r="AD5" s="157"/>
    </row>
    <row r="6" spans="1:30" ht="21" customHeight="1" x14ac:dyDescent="0.25">
      <c r="A6" s="137"/>
      <c r="B6" s="137"/>
      <c r="C6" s="139"/>
      <c r="D6" s="143"/>
      <c r="E6" s="144"/>
      <c r="F6" s="145"/>
      <c r="G6" s="143"/>
      <c r="H6" s="144"/>
      <c r="I6" s="145"/>
      <c r="J6" s="149"/>
      <c r="K6" s="150"/>
      <c r="L6" s="151"/>
      <c r="M6" s="152" t="s">
        <v>54</v>
      </c>
      <c r="N6" s="153"/>
      <c r="O6" s="154"/>
      <c r="P6" s="176" t="s">
        <v>55</v>
      </c>
      <c r="Q6" s="177"/>
      <c r="R6" s="178"/>
      <c r="S6" s="152" t="s">
        <v>56</v>
      </c>
      <c r="T6" s="153"/>
      <c r="U6" s="154"/>
      <c r="V6" s="184" t="s">
        <v>46</v>
      </c>
      <c r="W6" s="185"/>
      <c r="X6" s="185"/>
      <c r="Y6" s="186"/>
      <c r="Z6" s="183" t="s">
        <v>47</v>
      </c>
      <c r="AA6" s="183"/>
      <c r="AB6" s="183"/>
      <c r="AC6" s="183"/>
      <c r="AD6" s="181" t="s">
        <v>41</v>
      </c>
    </row>
    <row r="7" spans="1:30" ht="30" customHeight="1" x14ac:dyDescent="0.25">
      <c r="A7" s="137"/>
      <c r="B7" s="13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82"/>
    </row>
    <row r="8" spans="1:30" x14ac:dyDescent="0.25">
      <c r="A8" s="48">
        <v>1</v>
      </c>
      <c r="B8" s="49">
        <v>2</v>
      </c>
      <c r="C8" s="50" t="s">
        <v>74</v>
      </c>
      <c r="D8" s="51">
        <v>1</v>
      </c>
      <c r="E8" s="51">
        <v>4</v>
      </c>
      <c r="F8" s="84">
        <f t="shared" ref="F8:F9" si="0">D8+E8</f>
        <v>5</v>
      </c>
      <c r="G8" s="52">
        <v>2</v>
      </c>
      <c r="H8" s="52">
        <v>10</v>
      </c>
      <c r="I8" s="84">
        <f t="shared" ref="I8:I9" si="1">G8+H8</f>
        <v>12</v>
      </c>
      <c r="J8" s="51">
        <v>14928</v>
      </c>
      <c r="K8" s="51">
        <v>6840</v>
      </c>
      <c r="L8" s="84">
        <f t="shared" ref="L8:L9" si="2">J8+K8</f>
        <v>21768</v>
      </c>
      <c r="M8" s="53">
        <v>0</v>
      </c>
      <c r="N8" s="53">
        <v>2589</v>
      </c>
      <c r="O8" s="85">
        <f t="shared" ref="O8:O9" si="3">M8+N8</f>
        <v>2589</v>
      </c>
      <c r="P8" s="42">
        <v>0.57999999999999996</v>
      </c>
      <c r="Q8" s="42">
        <v>12.68</v>
      </c>
      <c r="R8" s="86">
        <f t="shared" ref="R8:R9" si="4">P8+Q8</f>
        <v>13.26</v>
      </c>
      <c r="S8" s="1">
        <v>1316151.2110720002</v>
      </c>
      <c r="T8" s="1">
        <v>5465912.3455592114</v>
      </c>
      <c r="U8" s="85">
        <f t="shared" ref="U8:U9" si="5">S8+T8</f>
        <v>6782063.5566312112</v>
      </c>
      <c r="V8" s="51">
        <v>0</v>
      </c>
      <c r="W8" s="51">
        <v>2</v>
      </c>
      <c r="X8" s="51">
        <v>0</v>
      </c>
      <c r="Y8" s="84">
        <f t="shared" ref="Y8:Y9" si="6">V8+W8+X8</f>
        <v>2</v>
      </c>
      <c r="Z8" s="51">
        <v>0</v>
      </c>
      <c r="AA8" s="51">
        <v>6</v>
      </c>
      <c r="AB8" s="51">
        <v>4</v>
      </c>
      <c r="AC8" s="84">
        <f t="shared" ref="AC8:AC9" si="7">Z8+AA8+AB8</f>
        <v>10</v>
      </c>
      <c r="AD8" s="87">
        <f t="shared" ref="AD8:AD9" si="8">Y8+AC8</f>
        <v>12</v>
      </c>
    </row>
    <row r="9" spans="1:30" x14ac:dyDescent="0.25">
      <c r="A9" s="48">
        <v>2</v>
      </c>
      <c r="B9" s="49">
        <v>11</v>
      </c>
      <c r="C9" s="50" t="s">
        <v>139</v>
      </c>
      <c r="D9" s="51">
        <v>0</v>
      </c>
      <c r="E9" s="51">
        <v>1</v>
      </c>
      <c r="F9" s="84">
        <f t="shared" si="0"/>
        <v>1</v>
      </c>
      <c r="G9" s="52">
        <v>0</v>
      </c>
      <c r="H9" s="52">
        <v>1</v>
      </c>
      <c r="I9" s="84">
        <f t="shared" si="1"/>
        <v>1</v>
      </c>
      <c r="J9" s="51">
        <v>0</v>
      </c>
      <c r="K9" s="51">
        <v>215</v>
      </c>
      <c r="L9" s="84">
        <f t="shared" si="2"/>
        <v>215</v>
      </c>
      <c r="M9" s="53">
        <v>0</v>
      </c>
      <c r="N9" s="53">
        <v>33</v>
      </c>
      <c r="O9" s="85">
        <f t="shared" si="3"/>
        <v>33</v>
      </c>
      <c r="P9" s="42">
        <v>0</v>
      </c>
      <c r="Q9" s="42">
        <v>0.8</v>
      </c>
      <c r="R9" s="86">
        <f t="shared" si="4"/>
        <v>0.8</v>
      </c>
      <c r="S9" s="1">
        <v>0</v>
      </c>
      <c r="T9" s="1">
        <v>888838.79153399996</v>
      </c>
      <c r="U9" s="85">
        <f t="shared" si="5"/>
        <v>888838.79153399996</v>
      </c>
      <c r="V9" s="51">
        <v>0</v>
      </c>
      <c r="W9" s="51">
        <v>0</v>
      </c>
      <c r="X9" s="51">
        <v>0</v>
      </c>
      <c r="Y9" s="84">
        <f t="shared" si="6"/>
        <v>0</v>
      </c>
      <c r="Z9" s="51">
        <v>0</v>
      </c>
      <c r="AA9" s="51">
        <v>0</v>
      </c>
      <c r="AB9" s="51">
        <v>1</v>
      </c>
      <c r="AC9" s="84">
        <f t="shared" si="7"/>
        <v>1</v>
      </c>
      <c r="AD9" s="87">
        <f t="shared" si="8"/>
        <v>1</v>
      </c>
    </row>
    <row r="10" spans="1:30" x14ac:dyDescent="0.25">
      <c r="A10" s="48">
        <v>3</v>
      </c>
      <c r="B10" s="49">
        <v>18</v>
      </c>
      <c r="C10" s="50" t="s">
        <v>140</v>
      </c>
      <c r="D10" s="51">
        <v>1</v>
      </c>
      <c r="E10" s="51">
        <v>0</v>
      </c>
      <c r="F10" s="84">
        <f t="shared" ref="F10" si="9">D10+E10</f>
        <v>1</v>
      </c>
      <c r="G10" s="52">
        <v>1</v>
      </c>
      <c r="H10" s="52">
        <v>0</v>
      </c>
      <c r="I10" s="84">
        <f t="shared" ref="I10" si="10">G10+H10</f>
        <v>1</v>
      </c>
      <c r="J10" s="51">
        <v>89</v>
      </c>
      <c r="K10" s="51">
        <v>0</v>
      </c>
      <c r="L10" s="84">
        <f t="shared" ref="L10" si="11">J10+K10</f>
        <v>89</v>
      </c>
      <c r="M10" s="53">
        <v>6.14</v>
      </c>
      <c r="N10" s="53">
        <v>0</v>
      </c>
      <c r="O10" s="85">
        <f t="shared" ref="O10" si="12">M10+N10</f>
        <v>6.14</v>
      </c>
      <c r="P10" s="42">
        <v>0.81</v>
      </c>
      <c r="Q10" s="42">
        <v>0</v>
      </c>
      <c r="R10" s="86">
        <f t="shared" ref="R10" si="13">P10+Q10</f>
        <v>0.81</v>
      </c>
      <c r="S10" s="1">
        <v>3589294.4851771686</v>
      </c>
      <c r="T10" s="1">
        <v>0</v>
      </c>
      <c r="U10" s="85">
        <f t="shared" ref="U10" si="14">S10+T10</f>
        <v>3589294.4851771686</v>
      </c>
      <c r="V10" s="51">
        <v>0</v>
      </c>
      <c r="W10" s="51">
        <v>0</v>
      </c>
      <c r="X10" s="51">
        <v>1</v>
      </c>
      <c r="Y10" s="84">
        <f t="shared" ref="Y10" si="15">V10+W10+X10</f>
        <v>1</v>
      </c>
      <c r="Z10" s="51">
        <v>0</v>
      </c>
      <c r="AA10" s="51">
        <v>0</v>
      </c>
      <c r="AB10" s="51">
        <v>0</v>
      </c>
      <c r="AC10" s="84">
        <f t="shared" ref="AC10" si="16">Z10+AA10+AB10</f>
        <v>0</v>
      </c>
      <c r="AD10" s="87">
        <f t="shared" ref="AD10" si="17">Y10+AC10</f>
        <v>1</v>
      </c>
    </row>
    <row r="11" spans="1:30" s="54" customFormat="1" ht="14.25" x14ac:dyDescent="0.2">
      <c r="A11" s="169" t="s">
        <v>61</v>
      </c>
      <c r="B11" s="170"/>
      <c r="C11" s="171"/>
      <c r="D11" s="88">
        <f t="shared" ref="D11:AB11" si="18">SUM(D8:D10)</f>
        <v>2</v>
      </c>
      <c r="E11" s="88">
        <f t="shared" si="18"/>
        <v>5</v>
      </c>
      <c r="F11" s="172">
        <f t="shared" si="18"/>
        <v>7</v>
      </c>
      <c r="G11" s="88">
        <f t="shared" si="18"/>
        <v>3</v>
      </c>
      <c r="H11" s="88">
        <f t="shared" si="18"/>
        <v>11</v>
      </c>
      <c r="I11" s="172">
        <f t="shared" si="18"/>
        <v>14</v>
      </c>
      <c r="J11" s="88">
        <f t="shared" si="18"/>
        <v>15017</v>
      </c>
      <c r="K11" s="88">
        <f t="shared" si="18"/>
        <v>7055</v>
      </c>
      <c r="L11" s="88">
        <f t="shared" si="18"/>
        <v>22072</v>
      </c>
      <c r="M11" s="89">
        <f t="shared" si="18"/>
        <v>6.14</v>
      </c>
      <c r="N11" s="89">
        <f t="shared" si="18"/>
        <v>2622</v>
      </c>
      <c r="O11" s="174">
        <f t="shared" si="18"/>
        <v>2628.14</v>
      </c>
      <c r="P11" s="90">
        <f t="shared" si="18"/>
        <v>1.3900000000000001</v>
      </c>
      <c r="Q11" s="90">
        <f t="shared" si="18"/>
        <v>13.48</v>
      </c>
      <c r="R11" s="179">
        <f t="shared" si="18"/>
        <v>14.870000000000001</v>
      </c>
      <c r="S11" s="89">
        <f t="shared" si="18"/>
        <v>4905445.6962491684</v>
      </c>
      <c r="T11" s="89">
        <f t="shared" si="18"/>
        <v>6354751.1370932115</v>
      </c>
      <c r="U11" s="174">
        <f t="shared" si="18"/>
        <v>11260196.833342381</v>
      </c>
      <c r="V11" s="88">
        <f t="shared" si="18"/>
        <v>0</v>
      </c>
      <c r="W11" s="88">
        <f t="shared" si="18"/>
        <v>2</v>
      </c>
      <c r="X11" s="88">
        <f t="shared" si="18"/>
        <v>1</v>
      </c>
      <c r="Y11" s="88">
        <f t="shared" si="18"/>
        <v>3</v>
      </c>
      <c r="Z11" s="88">
        <f t="shared" si="18"/>
        <v>0</v>
      </c>
      <c r="AA11" s="88">
        <f t="shared" si="18"/>
        <v>6</v>
      </c>
      <c r="AB11" s="88">
        <f t="shared" si="18"/>
        <v>5</v>
      </c>
      <c r="AC11" s="88">
        <f>Z11+AA11+AB11</f>
        <v>11</v>
      </c>
      <c r="AD11" s="159">
        <f t="shared" ref="AD11" si="19">Y11+AC11</f>
        <v>14</v>
      </c>
    </row>
    <row r="12" spans="1:30" s="55" customFormat="1" x14ac:dyDescent="0.2">
      <c r="A12" s="161" t="s">
        <v>41</v>
      </c>
      <c r="B12" s="161"/>
      <c r="C12" s="161"/>
      <c r="D12" s="162">
        <f>D11+E11</f>
        <v>7</v>
      </c>
      <c r="E12" s="163"/>
      <c r="F12" s="173"/>
      <c r="G12" s="162">
        <f>G11+H11</f>
        <v>14</v>
      </c>
      <c r="H12" s="163"/>
      <c r="I12" s="173"/>
      <c r="J12" s="162">
        <f>J11+K11</f>
        <v>22072</v>
      </c>
      <c r="K12" s="163"/>
      <c r="L12" s="91"/>
      <c r="M12" s="164">
        <f>M11+N11</f>
        <v>2628.14</v>
      </c>
      <c r="N12" s="165"/>
      <c r="O12" s="175"/>
      <c r="P12" s="166">
        <f>P11+Q11</f>
        <v>14.870000000000001</v>
      </c>
      <c r="Q12" s="167"/>
      <c r="R12" s="180"/>
      <c r="S12" s="164">
        <f>S11+T11</f>
        <v>11260196.833342381</v>
      </c>
      <c r="T12" s="165"/>
      <c r="U12" s="175"/>
      <c r="V12" s="162">
        <f>Y11+AC11</f>
        <v>14</v>
      </c>
      <c r="W12" s="168"/>
      <c r="X12" s="168"/>
      <c r="Y12" s="168"/>
      <c r="Z12" s="168"/>
      <c r="AA12" s="168"/>
      <c r="AB12" s="168"/>
      <c r="AC12" s="163"/>
      <c r="AD12" s="160"/>
    </row>
    <row r="13" spans="1:30" x14ac:dyDescent="0.25">
      <c r="B13" s="158" t="s">
        <v>69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/>
      <c r="AA13"/>
      <c r="AB13"/>
      <c r="AC13"/>
    </row>
  </sheetData>
  <mergeCells count="33"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U11:U12"/>
    <mergeCell ref="I11:I12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2026-03-04T17:06:45Z</dcterms:modified>
</cp:coreProperties>
</file>